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62913" iterate="1"/>
  <customWorkbookViews>
    <customWorkbookView name="Парамонова Оксана Борисовна - Личное представление" guid="{BC784A04-2E2E-4FDD-AEAE-6FFFB6EE4194}" mergeInterval="0" personalView="1" maximized="1" xWindow="-9" yWindow="-9" windowWidth="1938" windowHeight="1050" activeSheetId="1"/>
    <customWorkbookView name="Кинева Светлана Александровна - Личное представление" guid="{9176CD80-0705-4B30-978F-F549FC1EC9F7}" mergeInterval="0" personalView="1" maximized="1" windowWidth="1676" windowHeight="825" activeSheetId="1"/>
    <customWorkbookView name="Спиридонова Наталия Анатольевна - Личное представление" guid="{EEBE0647-F35A-4969-949F-F606E398380D}" mergeInterval="0" personalView="1" maximized="1" xWindow="-8" yWindow="-8" windowWidth="1296" windowHeight="1000" activeSheetId="1"/>
    <customWorkbookView name="Казьмина Наталья Анатольевна - Личное представление" guid="{D42513FD-0097-4131-9A69-B2FBC77EC977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G36" i="1" l="1"/>
  <c r="F46" i="1" l="1"/>
  <c r="G69" i="1" l="1"/>
  <c r="E68" i="1"/>
  <c r="G68" i="1" s="1"/>
  <c r="D68" i="1"/>
  <c r="C68" i="1"/>
  <c r="G67" i="1"/>
  <c r="F67" i="1"/>
  <c r="E66" i="1"/>
  <c r="G66" i="1" s="1"/>
  <c r="D66" i="1"/>
  <c r="C66" i="1"/>
  <c r="G65" i="1"/>
  <c r="E64" i="1"/>
  <c r="D64" i="1"/>
  <c r="C64" i="1"/>
  <c r="G63" i="1"/>
  <c r="F63" i="1"/>
  <c r="G62" i="1"/>
  <c r="F62" i="1"/>
  <c r="G61" i="1"/>
  <c r="F61" i="1"/>
  <c r="G60" i="1"/>
  <c r="F60" i="1"/>
  <c r="E59" i="1"/>
  <c r="E58" i="1" s="1"/>
  <c r="D59" i="1"/>
  <c r="D58" i="1" s="1"/>
  <c r="C59" i="1"/>
  <c r="C58" i="1" s="1"/>
  <c r="G57" i="1"/>
  <c r="G56" i="1"/>
  <c r="F56" i="1"/>
  <c r="F54" i="1"/>
  <c r="E54" i="1"/>
  <c r="G54" i="1" s="1"/>
  <c r="D54" i="1"/>
  <c r="C54" i="1"/>
  <c r="G53" i="1"/>
  <c r="F53" i="1"/>
  <c r="G52" i="1"/>
  <c r="F52" i="1"/>
  <c r="G51" i="1"/>
  <c r="F51" i="1"/>
  <c r="G50" i="1"/>
  <c r="F50" i="1"/>
  <c r="G49" i="1"/>
  <c r="F49" i="1"/>
  <c r="E48" i="1"/>
  <c r="D48" i="1"/>
  <c r="C48" i="1"/>
  <c r="G47" i="1"/>
  <c r="G46" i="1"/>
  <c r="G45" i="1"/>
  <c r="F45" i="1"/>
  <c r="E44" i="1"/>
  <c r="D44" i="1"/>
  <c r="C44" i="1"/>
  <c r="F44" i="1" s="1"/>
  <c r="G43" i="1"/>
  <c r="G42" i="1"/>
  <c r="F42" i="1"/>
  <c r="E41" i="1"/>
  <c r="D41" i="1"/>
  <c r="C41" i="1"/>
  <c r="G40" i="1"/>
  <c r="F40" i="1"/>
  <c r="F39" i="1"/>
  <c r="E39" i="1"/>
  <c r="G39" i="1" s="1"/>
  <c r="D39" i="1"/>
  <c r="C39" i="1"/>
  <c r="G38" i="1"/>
  <c r="F38" i="1"/>
  <c r="G37" i="1"/>
  <c r="F37" i="1"/>
  <c r="G35" i="1"/>
  <c r="F35" i="1"/>
  <c r="G34" i="1"/>
  <c r="F34" i="1"/>
  <c r="E33" i="1"/>
  <c r="D33" i="1"/>
  <c r="C33" i="1"/>
  <c r="C32" i="1"/>
  <c r="E30" i="1"/>
  <c r="D30" i="1"/>
  <c r="C30" i="1"/>
  <c r="G29" i="1"/>
  <c r="F29" i="1"/>
  <c r="G28" i="1"/>
  <c r="F28" i="1"/>
  <c r="E27" i="1"/>
  <c r="F27" i="1" s="1"/>
  <c r="D27" i="1"/>
  <c r="C27" i="1"/>
  <c r="G26" i="1"/>
  <c r="F26" i="1"/>
  <c r="G25" i="1"/>
  <c r="F25" i="1"/>
  <c r="E24" i="1"/>
  <c r="D24" i="1"/>
  <c r="C24" i="1"/>
  <c r="G23" i="1"/>
  <c r="F23" i="1"/>
  <c r="G22" i="1"/>
  <c r="F22" i="1"/>
  <c r="E21" i="1"/>
  <c r="D21" i="1"/>
  <c r="D19" i="1" s="1"/>
  <c r="D7" i="1" s="1"/>
  <c r="C21" i="1"/>
  <c r="C19" i="1" s="1"/>
  <c r="G20" i="1"/>
  <c r="F20" i="1"/>
  <c r="G18" i="1"/>
  <c r="F18" i="1"/>
  <c r="G17" i="1"/>
  <c r="F17" i="1"/>
  <c r="G14" i="1"/>
  <c r="F14" i="1"/>
  <c r="G13" i="1"/>
  <c r="F13" i="1"/>
  <c r="E12" i="1"/>
  <c r="D12" i="1"/>
  <c r="C12" i="1"/>
  <c r="C11" i="1" s="1"/>
  <c r="C6" i="1" s="1"/>
  <c r="D11" i="1"/>
  <c r="G10" i="1"/>
  <c r="F10" i="1"/>
  <c r="E9" i="1"/>
  <c r="D9" i="1"/>
  <c r="C9" i="1"/>
  <c r="G8" i="1"/>
  <c r="F8" i="1"/>
  <c r="G24" i="1" l="1"/>
  <c r="F66" i="1"/>
  <c r="F21" i="1"/>
  <c r="F24" i="1"/>
  <c r="F48" i="1"/>
  <c r="C70" i="1"/>
  <c r="F12" i="1"/>
  <c r="F9" i="1"/>
  <c r="F33" i="1"/>
  <c r="G64" i="1"/>
  <c r="G59" i="1"/>
  <c r="F58" i="1"/>
  <c r="F59" i="1"/>
  <c r="E32" i="1"/>
  <c r="F32" i="1" s="1"/>
  <c r="G44" i="1"/>
  <c r="D32" i="1"/>
  <c r="G41" i="1"/>
  <c r="D6" i="1"/>
  <c r="D70" i="1" s="1"/>
  <c r="G33" i="1"/>
  <c r="C7" i="1"/>
  <c r="G9" i="1"/>
  <c r="G12" i="1"/>
  <c r="G21" i="1"/>
  <c r="G27" i="1"/>
  <c r="G48" i="1"/>
  <c r="G58" i="1"/>
  <c r="E11" i="1"/>
  <c r="E19" i="1"/>
  <c r="G32" i="1" l="1"/>
  <c r="G11" i="1"/>
  <c r="F11" i="1"/>
  <c r="E6" i="1"/>
  <c r="G19" i="1"/>
  <c r="F19" i="1"/>
  <c r="E7" i="1"/>
  <c r="G7" i="1" l="1"/>
  <c r="F7" i="1"/>
  <c r="E70" i="1"/>
  <c r="F6" i="1"/>
  <c r="G6" i="1"/>
  <c r="G70" i="1" l="1"/>
  <c r="F70" i="1"/>
</calcChain>
</file>

<file path=xl/sharedStrings.xml><?xml version="1.0" encoding="utf-8"?>
<sst xmlns="http://schemas.openxmlformats.org/spreadsheetml/2006/main" count="217" uniqueCount="193">
  <si>
    <t>КБК</t>
  </si>
  <si>
    <t>Наименование кода доходов</t>
  </si>
  <si>
    <t>Первоначальный план по решению Думы города от 10.12.2021 №45,  в тыс. рублей</t>
  </si>
  <si>
    <t>Уточненный план на 2022 год,  в тыс. рублей</t>
  </si>
  <si>
    <t>Фактическое исполнение на 01.01.2023 года,  в тыс. рублей</t>
  </si>
  <si>
    <t xml:space="preserve">исполнение </t>
  </si>
  <si>
    <t xml:space="preserve">Пояснения по отклонениям выше/ниже 5% </t>
  </si>
  <si>
    <t>к первона-чальному плану, в %</t>
  </si>
  <si>
    <t>к уточнен-ному плану,   в %</t>
  </si>
  <si>
    <t>к первоначальному плану</t>
  </si>
  <si>
    <t>к уточненному плану</t>
  </si>
  <si>
    <t>000 1 00 00000 00 0000 000</t>
  </si>
  <si>
    <t>НАЛОГОВЫЕ И НЕНАЛОГОВЫЕ ДОХОДЫ</t>
  </si>
  <si>
    <t>НАЛОГОВЫЕ ДОХОДЫ</t>
  </si>
  <si>
    <t>000 1 01 02000 01 0000 110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</si>
  <si>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</si>
  <si>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</si>
  <si>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</si>
  <si>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 xml:space="preserve"> </t>
  </si>
  <si>
    <t>100 1 03 02000 01 0000 110</t>
  </si>
  <si>
    <t xml:space="preserve">Акцизы по подакцизным товарам (продукции), производимым на территории Российской Федерации 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</si>
  <si>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</si>
  <si>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</si>
  <si>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</si>
  <si>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</si>
  <si>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182 1 05 01010 01 0000 110</t>
  </si>
  <si>
    <t>182 1 05 01020 01 0000 110</t>
  </si>
  <si>
    <t xml:space="preserve">182 1 05 01050 01 0000 110 </t>
  </si>
  <si>
    <t xml:space="preserve">Минимальный налог, зачисляемый в бюджеты субъектов Российской Федерации (за налоговые периоды, истекшие до 1 января 2016 года) </t>
  </si>
  <si>
    <t>000 1 05 02000 02 0000 110</t>
  </si>
  <si>
    <t xml:space="preserve">Единый налог на вмененный доход для отдельных видов деятельности </t>
  </si>
  <si>
    <t>000 1 05 03000 01 0000 110</t>
  </si>
  <si>
    <t>Единый сельскохозяйственный налог</t>
  </si>
  <si>
    <t>000 1 05 04000 02 0000 110</t>
  </si>
  <si>
    <t xml:space="preserve">Налог, взимаемый в связи с применением патентной системы налогообложения 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</si>
  <si>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</si>
  <si>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</si>
  <si>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</si>
  <si>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</si>
  <si>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</si>
  <si>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</si>
  <si>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</si>
  <si>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</si>
  <si>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</si>
  <si>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</si>
  <si>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</si>
  <si>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</si>
  <si>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 xml:space="preserve">
</t>
  </si>
  <si>
    <t>182 1 06 06032 04 0000 110</t>
  </si>
  <si>
    <t xml:space="preserve">Земельный налог, с организаций обладающих земельным участком, расположенным в границах городских округов </t>
  </si>
  <si>
    <t>182 1 06 06042 04 0000 110</t>
  </si>
  <si>
    <t xml:space="preserve">Земельный налог, с физических лиц обладающих земельным участком, расположенным в границах городских округов </t>
  </si>
  <si>
    <t>000 1 08 00000 00 0000 000</t>
  </si>
  <si>
    <t>Государственная пошлина</t>
  </si>
  <si>
    <t>000 1 08 03000 01 0000 000</t>
  </si>
  <si>
    <t>Государственная пошлина по делам, рассматриваемым в судах общей юрисдикции, мировыми судьями</t>
  </si>
  <si>
    <t>000 1 08 07000 01 0000 000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</si>
  <si>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</si>
  <si>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</si>
  <si>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 xml:space="preserve">Задолженность и перерасчеты по отмененным налогам, сборам и иным обязательным платежам </t>
  </si>
  <si>
    <t>000 1 09 07000 00 0000 000</t>
  </si>
  <si>
    <t>Прочие налоги и сборы (по отмененным местным налогам и сборам)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</si>
  <si>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</si>
  <si>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</si>
  <si>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</si>
  <si>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</si>
  <si>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</si>
  <si>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</si>
  <si>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</si>
  <si>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</si>
  <si>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</si>
  <si>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</si>
  <si>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</si>
  <si>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</si>
  <si>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</si>
  <si>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</si>
  <si>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</si>
  <si>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</si>
  <si>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</si>
  <si>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</si>
  <si>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</si>
  <si>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</si>
  <si>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</si>
  <si>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 xml:space="preserve">Снижение спроса  на предоставляемые услуги, связанные с бытовыми происшествиями (услуги оказываются по фактическим запросам от населения) 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</si>
  <si>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</si>
  <si>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</si>
  <si>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</si>
  <si>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</si>
  <si>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</si>
  <si>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</si>
  <si>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</si>
  <si>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</si>
  <si>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</si>
  <si>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</si>
  <si>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</si>
  <si>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</si>
  <si>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</si>
  <si>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</si>
  <si>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</si>
  <si>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</si>
  <si>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Снижение поступлений административных штрафов, установленных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</si>
  <si>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</si>
  <si>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</si>
  <si>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</si>
  <si>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</si>
  <si>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</si>
  <si>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</si>
  <si>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</si>
  <si>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</si>
  <si>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 xml:space="preserve">          </t>
  </si>
  <si>
    <t>000 1 17 01000 00 0000 180</t>
  </si>
  <si>
    <t>Невыясненные поступления</t>
  </si>
  <si>
    <t>000 1 17 05000 00 0000 180</t>
  </si>
  <si>
    <t xml:space="preserve">Прочие неналоговые доходы </t>
  </si>
  <si>
    <t>000 1 17 15000 00 0000 150</t>
  </si>
  <si>
    <t>Инициативные платежи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</si>
  <si>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</si>
  <si>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</si>
  <si>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</si>
  <si>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</si>
  <si>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050 2 02 10000 00 0000 150</t>
  </si>
  <si>
    <t xml:space="preserve">Дотации бюджетам бюджетной системы Российской Федерации </t>
  </si>
  <si>
    <t>050 2 02 20000 00 0000 150</t>
  </si>
  <si>
    <t>Субсидии бюджетам бюджетной системы  Российской Федерации (межбюджетные субсидии)</t>
  </si>
  <si>
    <t>050 2 02 30000 00 0000 150</t>
  </si>
  <si>
    <t xml:space="preserve">Субвенции бюджетам бюджетной системы Российской Федерации </t>
  </si>
  <si>
    <t>050 2 02 40000 00 0000 150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</si>
  <si>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</si>
  <si>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</si>
  <si>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</si>
  <si>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000 2 07 04000 00 0000 150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</si>
  <si>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</si>
  <si>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</si>
  <si>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</si>
  <si>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</si>
  <si>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 xml:space="preserve">000 2 19 00000 00 0000 000 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</si>
  <si>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</si>
  <si>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</si>
  <si>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</si>
  <si>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Возврат в бюджет округа остатков неиспользованных межбюджетные трансфертов прошлых лет</t>
  </si>
  <si>
    <t>ВСЕГО ДОХОДОВ</t>
  </si>
  <si>
    <t>Приложение 3</t>
  </si>
  <si>
    <t>Сведения о фактических поступлениях доходов по видам доходов в сравнении с первоначально утвержденными решением Думы города Нижневартовска и с уточненными значениями с учетом внесенных изменений за 2022 год</t>
  </si>
  <si>
    <t>Индексация ставок и увеличение размера дифференцированного норматива зачисления в бюджет города с 0,4489% до 0,4531%.</t>
  </si>
  <si>
    <t>Погашение рекламораспространителями задолженности прошлых лет и досрочное поступление платежей от рекламораспространителей в отчетном периоде</t>
  </si>
  <si>
    <t>Расторжение договоров на установку и эксплуатацию рекламных конструкций и нарушение рекламораспространителями обязательств по своевременному внесению платы по договорам</t>
  </si>
  <si>
    <t>Рост поступления платежей, уплачиваемых в целях возмещения вреда, причиняемого автомобильным дорогам</t>
  </si>
  <si>
    <t>Поступление средств резервного фонда Правительства Российской Федерации и резервного фонда Правительства Ханты-Мансийского автономного округа - Югры.</t>
  </si>
  <si>
    <t>Поступление средств от возвратов субсидий на компенсацию недополученных доходов при оказании населению жилищных услуг, а так же средств от бюджетных и автономных учреждений, иных организаций</t>
  </si>
  <si>
    <t>Поступление штрафов за административные правонарушения: 
- против порядка управления, налагаемые мировыми судьями, комиссиями по делам несовершеннолетних и защите их прав;
-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</si>
  <si>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-</t>
  </si>
  <si>
    <t>Планируемые к освоению в 2023 году денежные средства в размере 1 192 тыс. руб. по 4 инициативным проектам поступили в декабре 2022 года.</t>
  </si>
  <si>
    <t>более чем                 в 13 раз</t>
  </si>
  <si>
    <t>более чем                 в 14 раз</t>
  </si>
  <si>
    <r>
      <rPr>
        <sz val="14"/>
        <rFont val="Times New Roman"/>
        <family val="1"/>
        <charset val="204"/>
      </rPr>
      <t>Поступление прочих доходов от компенсации затрат бюджетов городских округов в виде в виде возврата дебиторской задолженности прошлых лет (возврат излишне уплаченных денежных средств), доходов от компенсации затрат на озеленение, доходов в виде иных поступлений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(возврат Югорским фондом капитального ремонта в бюджет города излишне оплаченных денежных средств в счет оплаты взносов за капитальный ремонт многоквартирных домов,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возврат денежных средств по исполнительному производству, поступление родительской платы за путевки в организации отдыха и  оздоровления детей).</t>
    </r>
  </si>
  <si>
    <t>более чем                      в 3 раза</t>
  </si>
  <si>
    <t>Заключено 53 новых соглашения об установлении сервитута на земельные участки</t>
  </si>
  <si>
    <t xml:space="preserve">Активизация выкупа земельных участков. В 2022 году заключено 209 договоров купли-продажи земельных участков под объектами недвижимого имущества, находящегося в собственности физических и юридических лиц, 38 соглашений о перераспределении земельных участков, находящихся в частной собственности   </t>
  </si>
  <si>
    <t>Рост налогооблагаемой базы, в том числе, в результате регистрации обособленных подразделений, увеличения количества заключенных трудовых договоров с иностранными гражданами</t>
  </si>
  <si>
    <t>Рост налогооблагаемой базы, в том числе, в результате увеличения количества заключенных трудовых договоров с иностранными гражданами. Выплата дивидендов в декабре 2022 года в большем размере.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</si>
  <si>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</si>
  <si>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</si>
  <si>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Заключение новых договоров на размещение нестационарных торговых объектов на территории города</t>
  </si>
  <si>
    <t xml:space="preserve">Рост налогооблагаемой базы и количества налогоплательщиков </t>
  </si>
  <si>
    <t>Рост налогооблагаемой базы и количества налогоплательщиков</t>
  </si>
  <si>
    <t>Поступление задолженности прошлых периодов</t>
  </si>
  <si>
    <t>Снижение выручки у отдельных налогоплательщиков</t>
  </si>
  <si>
    <t>Переход налогоплательщиков на иные системы налогообложения, увеличение сумм страховых платежей (взносов) и пособий, уменьшающих суммы налога, уплачиваемого в связи с применением патентной системы налогообложения, возврат налога налогоплатещикам.</t>
  </si>
  <si>
    <t>Поступление взысканной задолженности по имущественным налогам по результатам направления заявлений на выдачу судебных приказов в мировые суды, а также своевременная уплата налога, по результатам проведенной информационной кампании.</t>
  </si>
  <si>
    <t>Поступление взысканной задолженности по результатам направления заявлений на выдачу судебных приказов в мировые суды, а также своевременной уплаты налога, по результатам проведенной информационной кампании</t>
  </si>
  <si>
    <t>Увеличение количества поданных исков в суд общей юрисдикции и мировым судьями</t>
  </si>
  <si>
    <t>Увеличение количества обращений за выдачей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</si>
  <si>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Возврат из бюджета города прочих налогов и сборов (по отмененным местным налогам)</t>
  </si>
  <si>
    <t>Увеличение прибыли акционерных обществ. Основное увеличение произошло по причине повышения стоимости на услуги, утилизации медотходов и увеличение объемов по профилактическим работам, проводимым АО "Гордезстанция"</t>
  </si>
  <si>
    <t>Погашение просроченной дебиторской задолженности и внесение ранее предоставленной отсрочки по арендной плате за пользование земельными участками, начисленной за период с 1 марта 2020 года по 31 декабря 2020 года, в соответствии с постановлением Правительства Ханты-Мансийского автономного округа – Югры от 20.03.2020 №88-п "О предоставлении дополнительных мер поддержки субъектам малого и среднего предпринимательства и отдельным категориям организаций и индивидуальных предпринимателей"</t>
  </si>
  <si>
    <t xml:space="preserve">По результатам 2021 года МУП г. Нижневартовска "ПРЭТ №3" сработало с убытком, по МУП "БТИ" уменьшились объемы работ по договорам и контрактам на кадастровые и землеустроительные работы и техническую инвентаризацию недвижимости </t>
  </si>
  <si>
    <t>Поступление денежных средств по вновь заключенным договорам купли-продажи и мены жилых помещений, погашение гражданами задолженности прошлых лет по выкупу жилых помещений и досрочная оплата покупателями выкупной стоимости жилых помещений по вновь заключенным договорам</t>
  </si>
  <si>
    <t>Поступление денежных средств по вновь заключенным договорам купли-продажи и мены жилых помещений и погашение гражданами задолженности прошлых лет по выкупу жилых помещений</t>
  </si>
  <si>
    <r>
      <rPr>
        <sz val="14"/>
        <rFont val="Times New Roman"/>
        <family val="1"/>
        <charset val="204"/>
      </rPr>
      <t>Заключение новых договоров приватизации объектов муниципальной собственности, досрочное внесения покупателями платежей по договорам купли-продажи арендуемого муниципального имущества, поступление доходов от продажи лома металлов после демонтажа линий электрических сетей на территории города и продажа 2 транспортных средств</t>
    </r>
    <r>
      <rPr>
        <sz val="14"/>
        <color rgb="FFFF0000"/>
        <rFont val="Times New Roman"/>
        <family val="1"/>
        <charset val="204"/>
      </rPr>
      <t xml:space="preserve">                           
</t>
    </r>
  </si>
  <si>
    <r>
      <rPr>
        <sz val="14"/>
        <rFont val="Times New Roman"/>
        <family val="1"/>
        <charset val="204"/>
      </rPr>
      <t xml:space="preserve">Заключение новых договоров приватизации объектов муниципальной собственности, досрочное внесения покупателями платежей по договорам купли-продажи арендуемого муниципального имущества, поступление доходов от продажи лома металлов после демонтажа линий электрических сетей на территории города и продажа 2 транспортных средств </t>
    </r>
    <r>
      <rPr>
        <sz val="14"/>
        <color rgb="FFFF0000"/>
        <rFont val="Times New Roman"/>
        <family val="1"/>
        <charset val="204"/>
      </rPr>
      <t xml:space="preserve">                         
</t>
    </r>
  </si>
  <si>
    <t xml:space="preserve">Активизация выкупа земельных участков, заключение новых договоров купли-продажи земельных участков под объектами недвижимого имущества, находящегося в собственности физических и юридических лиц, а также соглашений о перераспределении земельных участков, находящихся в частной собственности   </t>
  </si>
  <si>
    <t>Поступление денежных средств за неисполнение или ненадлежащее исполнение обязательств по договору (пени) и оплата по претензиям о возмещении стоимости неосновательного обогащения</t>
  </si>
  <si>
    <t>Поступление платежей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доходов от денежных взысканий (штрафов) в счет погашения задолженности, образовавшейся до 1 января 2020 года</t>
  </si>
  <si>
    <t xml:space="preserve">Зачисление в бюджет города невыясненных поступлений </t>
  </si>
  <si>
    <t>Поступление оплаты договоров на размещение нестационарных торговых объектов в декабре 2022 года, в том числе авансом.</t>
  </si>
  <si>
    <t>Предоставление бюджету города дополнительных дотаций на поддержку мер по обеспечению сбалансированности бюджетов, для финансового обеспечения расходных обязательств города по решению вопросов местного значения и в целях стимулирования роста налогового потенциала и качества планирования доходов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</si>
  <si>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города Нижневартовска</t>
  </si>
  <si>
    <t>Поступления средств по заключенным соглашениям о сотрудничестве администрации города и предприятий (предпринимателей) города и средств из бюджета Тюменской области</t>
  </si>
  <si>
    <t>Изменение ставки с 0,5% до 0,75% по налогу  на имущество физических лиц, включенных в Перечень объектов, налоговая база по которым определяется как кадастровая стоимость, поступление взысканной задолженности по имущественным налогам по результатам направления заявлений на выдачу судебных приказов в мировые суды, а также своевременная уплата налога, по результатам проведенной информационной кампании.</t>
  </si>
  <si>
    <t>Рост поступлений по отдельным налогоплательщикам, а также погашение задолженности прошлых периодов</t>
  </si>
  <si>
    <t>Заключение новых соглашения об установлении сервитута на земельные участки</t>
  </si>
  <si>
    <t>Наличие переплаты на начало отчетного финансового года по платежам за размещение отходов производства по одному плательщику, закрытием полигона твердых бытовых отходов в городе Нижневартовске и переводом отдельными предприятиями объектов за пределы города</t>
  </si>
  <si>
    <t xml:space="preserve">Поступление средств по заключенным в 2022 году инициативным проетам, в том числе средств, поступивших в декабре 2022 года по 4 инициативным проектам, планируемых к освоению в 2023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</si>
</sst>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\.00\.0"/>
    <numFmt numFmtId="166" formatCode="#,##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4" fontId="5" fillId="3" borderId="1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right" vertical="center"/>
    </xf>
    <xf numFmtId="0" fontId="2" fillId="2" borderId="7" xfId="0" applyNumberFormat="1" applyFont="1" applyFill="1" applyBorder="1" applyAlignment="1">
      <alignment horizontal="justify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justify" vertical="center" wrapText="1"/>
    </xf>
    <xf numFmtId="0" fontId="7" fillId="3" borderId="6" xfId="0" applyNumberFormat="1" applyFont="1" applyFill="1" applyBorder="1" applyAlignment="1">
      <alignment horizontal="right" vertical="center"/>
    </xf>
    <xf numFmtId="0" fontId="7" fillId="3" borderId="7" xfId="0" applyNumberFormat="1" applyFont="1" applyFill="1" applyBorder="1" applyAlignment="1">
      <alignment horizontal="justify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2" fillId="0" borderId="1" xfId="0" applyNumberFormat="1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justify" vertical="center" wrapText="1"/>
    </xf>
    <xf numFmtId="4" fontId="6" fillId="4" borderId="1" xfId="0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right"/>
    </xf>
    <xf numFmtId="4" fontId="5" fillId="3" borderId="1" xfId="0" applyNumberFormat="1" applyFont="1" applyFill="1" applyBorder="1" applyAlignment="1">
      <alignment horizontal="left" vertical="center" wrapText="1"/>
    </xf>
    <xf numFmtId="0" fontId="2" fillId="3" borderId="6" xfId="0" applyNumberFormat="1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>
      <alignment horizontal="justify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right" vertical="center"/>
    </xf>
    <xf numFmtId="0" fontId="2" fillId="2" borderId="9" xfId="0" applyNumberFormat="1" applyFont="1" applyFill="1" applyBorder="1" applyAlignment="1">
      <alignment horizontal="justify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justify" vertical="center" wrapText="1"/>
    </xf>
    <xf numFmtId="166" fontId="7" fillId="3" borderId="7" xfId="0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right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justify" vertical="center" wrapText="1"/>
    </xf>
    <xf numFmtId="49" fontId="2" fillId="2" borderId="13" xfId="2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wrapText="1"/>
    </xf>
    <xf numFmtId="49" fontId="2" fillId="4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164" fontId="2" fillId="4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right" vertical="center"/>
    </xf>
    <xf numFmtId="0" fontId="7" fillId="3" borderId="4" xfId="0" applyNumberFormat="1" applyFont="1" applyFill="1" applyBorder="1" applyAlignment="1">
      <alignment horizontal="justify" vertical="center" wrapText="1"/>
    </xf>
    <xf numFmtId="0" fontId="2" fillId="0" borderId="6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justify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vertical="center"/>
    </xf>
    <xf numFmtId="0" fontId="7" fillId="2" borderId="11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right"/>
    </xf>
    <xf numFmtId="4" fontId="2" fillId="4" borderId="1" xfId="0" applyNumberFormat="1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justify" wrapText="1"/>
    </xf>
    <xf numFmtId="4" fontId="6" fillId="0" borderId="1" xfId="0" applyNumberFormat="1" applyFont="1" applyFill="1" applyBorder="1" applyAlignment="1">
      <alignment horizontal="justify" vertical="center" wrapText="1"/>
    </xf>
    <xf numFmtId="4" fontId="6" fillId="4" borderId="1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4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49" sqref="B49"/>
    </sheetView>
  </sheetViews>
  <sheetFormatPr defaultColWidth="9" defaultRowHeight="18.75" x14ac:dyDescent="0.3"/>
  <cols>
    <col min="1" max="1" width="33.7109375" style="62" customWidth="1"/>
    <col min="2" max="2" width="55.42578125" style="62" customWidth="1"/>
    <col min="3" max="3" width="20.85546875" style="89" customWidth="1"/>
    <col min="4" max="4" width="19.85546875" style="89" customWidth="1"/>
    <col min="5" max="5" width="19.28515625" style="89" customWidth="1"/>
    <col min="6" max="6" width="16.140625" style="89" customWidth="1"/>
    <col min="7" max="7" width="15.5703125" style="89" customWidth="1"/>
    <col min="8" max="8" width="72.140625" customWidth="1"/>
    <col min="9" max="9" width="72.7109375" style="68" customWidth="1"/>
  </cols>
  <sheetData>
    <row r="1" spans="1:9" ht="25.5" customHeight="1" x14ac:dyDescent="0.25">
      <c r="I1" s="110" t="s">
        <v>141</v>
      </c>
    </row>
    <row r="2" spans="1:9" ht="27.75" customHeight="1" x14ac:dyDescent="0.25">
      <c r="A2" s="115" t="s">
        <v>142</v>
      </c>
      <c r="B2" s="115"/>
      <c r="C2" s="115"/>
      <c r="D2" s="115"/>
      <c r="E2" s="115"/>
      <c r="F2" s="115"/>
      <c r="G2" s="115"/>
      <c r="H2" s="115"/>
      <c r="I2" s="115"/>
    </row>
    <row r="3" spans="1:9" x14ac:dyDescent="0.3">
      <c r="A3" s="63"/>
      <c r="B3" s="63"/>
      <c r="C3" s="63"/>
      <c r="D3" s="63"/>
      <c r="F3" s="90"/>
      <c r="G3" s="91"/>
      <c r="H3" s="64"/>
      <c r="I3" s="65"/>
    </row>
    <row r="4" spans="1:9" ht="18.75" customHeight="1" x14ac:dyDescent="0.3">
      <c r="A4" s="111" t="s">
        <v>0</v>
      </c>
      <c r="B4" s="111" t="s">
        <v>1</v>
      </c>
      <c r="C4" s="111" t="s">
        <v>2</v>
      </c>
      <c r="D4" s="116" t="s">
        <v>3</v>
      </c>
      <c r="E4" s="111" t="s">
        <v>4</v>
      </c>
      <c r="F4" s="112" t="s">
        <v>5</v>
      </c>
      <c r="G4" s="113"/>
      <c r="H4" s="114" t="s">
        <v>6</v>
      </c>
      <c r="I4" s="114"/>
    </row>
    <row r="5" spans="1:9" ht="102.75" customHeight="1" x14ac:dyDescent="0.25">
      <c r="A5" s="111"/>
      <c r="B5" s="111"/>
      <c r="C5" s="111"/>
      <c r="D5" s="116"/>
      <c r="E5" s="111"/>
      <c r="F5" s="78" t="s">
        <v>7</v>
      </c>
      <c r="G5" s="92" t="s">
        <v>8</v>
      </c>
      <c r="H5" s="69" t="s">
        <v>9</v>
      </c>
      <c r="I5" s="70" t="s">
        <v>10</v>
      </c>
    </row>
    <row r="6" spans="1:9" s="66" customFormat="1" ht="37.5" x14ac:dyDescent="0.3">
      <c r="A6" s="81" t="s">
        <v>11</v>
      </c>
      <c r="B6" s="82" t="s">
        <v>12</v>
      </c>
      <c r="C6" s="87">
        <f>SUM(C8,C9,C11,C19,C27,C30,C33,C39,C41,C44,C48,C54)</f>
        <v>6509380.3700000001</v>
      </c>
      <c r="D6" s="87">
        <f>SUM(D8,D9,D11,D19,D27,D30,D33,D39,D41,D44,D48,D54)</f>
        <v>6846707.5999999996</v>
      </c>
      <c r="E6" s="87">
        <f>SUM(E8,E9,E11,E19,E27,E30,E33,E39,E41,E44,E48,E54)</f>
        <v>7256548.540000001</v>
      </c>
      <c r="F6" s="93">
        <f>E6/C6*100</f>
        <v>111.478330156331</v>
      </c>
      <c r="G6" s="88">
        <f t="shared" ref="G6:G29" si="0">E6/D6*100</f>
        <v>105.98595652018207</v>
      </c>
      <c r="H6" s="1"/>
      <c r="I6" s="72"/>
    </row>
    <row r="7" spans="1:9" s="66" customFormat="1" x14ac:dyDescent="0.3">
      <c r="A7" s="99"/>
      <c r="B7" s="82" t="s">
        <v>13</v>
      </c>
      <c r="C7" s="87">
        <f>SUM(C8,C9,C11,C19,C27,C30)</f>
        <v>5766997.0599999996</v>
      </c>
      <c r="D7" s="87">
        <f>SUM(D8,D9,D11,D19,D27,D30)</f>
        <v>6004090.0599999996</v>
      </c>
      <c r="E7" s="87">
        <f>SUM(E8,E9,E11,E19,E27,E30)</f>
        <v>6351736.7300000004</v>
      </c>
      <c r="F7" s="93">
        <f>E7/C7*100</f>
        <v>110.13941335354176</v>
      </c>
      <c r="G7" s="88">
        <f t="shared" si="0"/>
        <v>105.79016414687159</v>
      </c>
      <c r="H7" s="1"/>
      <c r="I7" s="72"/>
    </row>
    <row r="8" spans="1:9" s="66" customFormat="1" ht="82.15" customHeight="1" x14ac:dyDescent="0.25">
      <c r="A8" s="2" t="s">
        <v>14</v>
      </c>
      <c r="B8" s="3" t="s">
        <v>15</v>
      </c>
      <c r="C8" s="4">
        <v>3903705</v>
      </c>
      <c r="D8" s="4">
        <v>4016654</v>
      </c>
      <c r="E8" s="4">
        <v>4274630.4000000004</v>
      </c>
      <c r="F8" s="5">
        <f t="shared" ref="F8:F70" si="1">E8/C8*100</f>
        <v>109.50188090544752</v>
      </c>
      <c r="G8" s="6">
        <f t="shared" si="0"/>
        <v>106.42266921671622</v>
      </c>
      <c r="H8" s="7" t="s">
        <v>158</v>
      </c>
      <c r="I8" s="25" t="s">
        <v>159</v>
      </c>
    </row>
    <row r="9" spans="1:9" s="62" customFormat="1" ht="56.25" x14ac:dyDescent="0.25">
      <c r="A9" s="8" t="s">
        <v>16</v>
      </c>
      <c r="B9" s="9" t="s">
        <v>17</v>
      </c>
      <c r="C9" s="10">
        <f>C10</f>
        <v>32378.46</v>
      </c>
      <c r="D9" s="10">
        <f>D10</f>
        <v>32378.46</v>
      </c>
      <c r="E9" s="10">
        <f>E10</f>
        <v>37362.75</v>
      </c>
      <c r="F9" s="11">
        <f t="shared" si="1"/>
        <v>115.39384516743539</v>
      </c>
      <c r="G9" s="12">
        <f t="shared" si="0"/>
        <v>115.39384516743539</v>
      </c>
      <c r="H9" s="13" t="s">
        <v>18</v>
      </c>
      <c r="I9" s="25"/>
    </row>
    <row r="10" spans="1:9" s="62" customFormat="1" ht="57.6" customHeight="1" x14ac:dyDescent="0.25">
      <c r="A10" s="2" t="s">
        <v>19</v>
      </c>
      <c r="B10" s="3" t="s">
        <v>20</v>
      </c>
      <c r="C10" s="4">
        <v>32378.46</v>
      </c>
      <c r="D10" s="14">
        <v>32378.46</v>
      </c>
      <c r="E10" s="4">
        <v>37362.75</v>
      </c>
      <c r="F10" s="5">
        <f t="shared" si="1"/>
        <v>115.39384516743539</v>
      </c>
      <c r="G10" s="6">
        <f t="shared" si="0"/>
        <v>115.39384516743539</v>
      </c>
      <c r="H10" s="15" t="s">
        <v>143</v>
      </c>
      <c r="I10" s="73" t="s">
        <v>143</v>
      </c>
    </row>
    <row r="11" spans="1:9" s="66" customFormat="1" ht="27.75" customHeight="1" x14ac:dyDescent="0.25">
      <c r="A11" s="8" t="s">
        <v>21</v>
      </c>
      <c r="B11" s="9" t="s">
        <v>22</v>
      </c>
      <c r="C11" s="10">
        <f>SUM(C12,C16,C17,C18)</f>
        <v>1358570</v>
      </c>
      <c r="D11" s="10">
        <f>SUM(D12,D16,D17,D18)</f>
        <v>1435344</v>
      </c>
      <c r="E11" s="10">
        <f>SUM(E12,E16,E17,E18)</f>
        <v>1472659.7899999998</v>
      </c>
      <c r="F11" s="11">
        <f t="shared" si="1"/>
        <v>108.39778517117263</v>
      </c>
      <c r="G11" s="12">
        <f t="shared" si="0"/>
        <v>102.59978026173515</v>
      </c>
      <c r="H11" s="1"/>
      <c r="I11" s="16"/>
    </row>
    <row r="12" spans="1:9" s="66" customFormat="1" ht="40.9" customHeight="1" x14ac:dyDescent="0.25">
      <c r="A12" s="2" t="s">
        <v>23</v>
      </c>
      <c r="B12" s="3" t="s">
        <v>24</v>
      </c>
      <c r="C12" s="4">
        <f>SUM(C13:C15)</f>
        <v>1280200</v>
      </c>
      <c r="D12" s="4">
        <f>SUM(D13:D15)</f>
        <v>1356974</v>
      </c>
      <c r="E12" s="4">
        <f>SUM(E13:E15)</f>
        <v>1398530.7999999998</v>
      </c>
      <c r="F12" s="5">
        <f t="shared" si="1"/>
        <v>109.24314950788938</v>
      </c>
      <c r="G12" s="6">
        <f t="shared" si="0"/>
        <v>103.06246103462556</v>
      </c>
      <c r="H12" s="25" t="s">
        <v>164</v>
      </c>
      <c r="I12" s="16"/>
    </row>
    <row r="13" spans="1:9" s="66" customFormat="1" ht="64.5" customHeight="1" x14ac:dyDescent="0.25">
      <c r="A13" s="17" t="s">
        <v>25</v>
      </c>
      <c r="B13" s="18" t="s">
        <v>160</v>
      </c>
      <c r="C13" s="19">
        <v>832100</v>
      </c>
      <c r="D13" s="19">
        <v>840974</v>
      </c>
      <c r="E13" s="20">
        <v>860592.25</v>
      </c>
      <c r="F13" s="5">
        <f t="shared" si="1"/>
        <v>103.42413772383128</v>
      </c>
      <c r="G13" s="6">
        <f t="shared" si="0"/>
        <v>102.33280101406226</v>
      </c>
      <c r="H13" s="21"/>
      <c r="I13" s="74"/>
    </row>
    <row r="14" spans="1:9" s="66" customFormat="1" ht="81.75" customHeight="1" x14ac:dyDescent="0.25">
      <c r="A14" s="17" t="s">
        <v>26</v>
      </c>
      <c r="B14" s="18" t="s">
        <v>161</v>
      </c>
      <c r="C14" s="19">
        <v>448100</v>
      </c>
      <c r="D14" s="19">
        <v>516000</v>
      </c>
      <c r="E14" s="20">
        <v>537937.86</v>
      </c>
      <c r="F14" s="5">
        <f t="shared" si="1"/>
        <v>120.04861861191698</v>
      </c>
      <c r="G14" s="6">
        <f t="shared" si="0"/>
        <v>104.25152325581395</v>
      </c>
      <c r="H14" s="25" t="s">
        <v>163</v>
      </c>
      <c r="I14" s="21"/>
    </row>
    <row r="15" spans="1:9" s="66" customFormat="1" ht="73.150000000000006" customHeight="1" x14ac:dyDescent="0.25">
      <c r="A15" s="22" t="s">
        <v>27</v>
      </c>
      <c r="B15" s="23" t="s">
        <v>28</v>
      </c>
      <c r="C15" s="4">
        <v>0</v>
      </c>
      <c r="D15" s="14">
        <v>0</v>
      </c>
      <c r="E15" s="4">
        <v>0.69</v>
      </c>
      <c r="F15" s="5">
        <v>0</v>
      </c>
      <c r="G15" s="6">
        <v>0</v>
      </c>
      <c r="H15" s="77" t="s">
        <v>165</v>
      </c>
      <c r="I15" s="77" t="s">
        <v>165</v>
      </c>
    </row>
    <row r="16" spans="1:9" s="66" customFormat="1" ht="48.6" customHeight="1" x14ac:dyDescent="0.25">
      <c r="A16" s="2" t="s">
        <v>29</v>
      </c>
      <c r="B16" s="3" t="s">
        <v>30</v>
      </c>
      <c r="C16" s="4">
        <v>0</v>
      </c>
      <c r="D16" s="14">
        <v>0</v>
      </c>
      <c r="E16" s="4">
        <v>2282.0700000000002</v>
      </c>
      <c r="F16" s="5">
        <v>0</v>
      </c>
      <c r="G16" s="6">
        <v>0</v>
      </c>
      <c r="H16" s="77" t="s">
        <v>165</v>
      </c>
      <c r="I16" s="77" t="s">
        <v>165</v>
      </c>
    </row>
    <row r="17" spans="1:9" s="66" customFormat="1" ht="31.9" customHeight="1" x14ac:dyDescent="0.25">
      <c r="A17" s="2" t="s">
        <v>31</v>
      </c>
      <c r="B17" s="3" t="s">
        <v>32</v>
      </c>
      <c r="C17" s="4">
        <v>1286</v>
      </c>
      <c r="D17" s="4">
        <v>1286</v>
      </c>
      <c r="E17" s="4">
        <v>399.13</v>
      </c>
      <c r="F17" s="5">
        <f t="shared" si="1"/>
        <v>31.036547433903579</v>
      </c>
      <c r="G17" s="6">
        <f t="shared" si="0"/>
        <v>31.036547433903579</v>
      </c>
      <c r="H17" s="25" t="s">
        <v>166</v>
      </c>
      <c r="I17" s="25" t="s">
        <v>166</v>
      </c>
    </row>
    <row r="18" spans="1:9" s="66" customFormat="1" ht="99" customHeight="1" x14ac:dyDescent="0.25">
      <c r="A18" s="2" t="s">
        <v>33</v>
      </c>
      <c r="B18" s="3" t="s">
        <v>34</v>
      </c>
      <c r="C18" s="4">
        <v>77084</v>
      </c>
      <c r="D18" s="4">
        <v>77084</v>
      </c>
      <c r="E18" s="4">
        <v>71447.789999999994</v>
      </c>
      <c r="F18" s="5">
        <f t="shared" si="1"/>
        <v>92.688223236988208</v>
      </c>
      <c r="G18" s="6">
        <f t="shared" si="0"/>
        <v>92.688223236988208</v>
      </c>
      <c r="H18" s="25" t="s">
        <v>167</v>
      </c>
      <c r="I18" s="25" t="s">
        <v>167</v>
      </c>
    </row>
    <row r="19" spans="1:9" s="66" customFormat="1" x14ac:dyDescent="0.25">
      <c r="A19" s="8" t="s">
        <v>35</v>
      </c>
      <c r="B19" s="9" t="s">
        <v>36</v>
      </c>
      <c r="C19" s="10">
        <f>C20+C21+C24</f>
        <v>428149.6</v>
      </c>
      <c r="D19" s="10">
        <f t="shared" ref="D19:E19" si="2">D20+D21+D24</f>
        <v>455519.6</v>
      </c>
      <c r="E19" s="10">
        <f t="shared" si="2"/>
        <v>493467.31</v>
      </c>
      <c r="F19" s="11">
        <f t="shared" si="1"/>
        <v>115.25581478997063</v>
      </c>
      <c r="G19" s="12">
        <f t="shared" si="0"/>
        <v>108.33064263316004</v>
      </c>
      <c r="H19" s="1"/>
      <c r="I19" s="16"/>
    </row>
    <row r="20" spans="1:9" s="66" customFormat="1" ht="143.44999999999999" customHeight="1" x14ac:dyDescent="0.25">
      <c r="A20" s="2" t="s">
        <v>37</v>
      </c>
      <c r="B20" s="3" t="s">
        <v>38</v>
      </c>
      <c r="C20" s="4">
        <v>99082</v>
      </c>
      <c r="D20" s="4">
        <v>126452</v>
      </c>
      <c r="E20" s="4">
        <v>145419.63</v>
      </c>
      <c r="F20" s="5">
        <f t="shared" si="1"/>
        <v>146.76695060656832</v>
      </c>
      <c r="G20" s="6">
        <f t="shared" si="0"/>
        <v>114.99986556163604</v>
      </c>
      <c r="H20" s="7" t="s">
        <v>188</v>
      </c>
      <c r="I20" s="7" t="s">
        <v>168</v>
      </c>
    </row>
    <row r="21" spans="1:9" s="66" customFormat="1" ht="25.9" customHeight="1" x14ac:dyDescent="0.25">
      <c r="A21" s="26" t="s">
        <v>39</v>
      </c>
      <c r="B21" s="27" t="s">
        <v>40</v>
      </c>
      <c r="C21" s="4">
        <f>SUM(C22:C23)</f>
        <v>127869.6</v>
      </c>
      <c r="D21" s="4">
        <f t="shared" ref="D21:E21" si="3">SUM(D22:D23)</f>
        <v>127869.6</v>
      </c>
      <c r="E21" s="4">
        <f t="shared" si="3"/>
        <v>138013.78999999998</v>
      </c>
      <c r="F21" s="5">
        <f t="shared" si="1"/>
        <v>107.93323041598626</v>
      </c>
      <c r="G21" s="6">
        <f t="shared" si="0"/>
        <v>107.93323041598626</v>
      </c>
      <c r="H21" s="28"/>
      <c r="I21" s="31"/>
    </row>
    <row r="22" spans="1:9" s="66" customFormat="1" ht="44.45" customHeight="1" x14ac:dyDescent="0.25">
      <c r="A22" s="26" t="s">
        <v>41</v>
      </c>
      <c r="B22" s="29" t="s">
        <v>42</v>
      </c>
      <c r="C22" s="30">
        <v>54751.4</v>
      </c>
      <c r="D22" s="30">
        <v>54751.4</v>
      </c>
      <c r="E22" s="20">
        <v>61513.5</v>
      </c>
      <c r="F22" s="5">
        <f t="shared" si="1"/>
        <v>112.3505517667128</v>
      </c>
      <c r="G22" s="6">
        <f t="shared" si="0"/>
        <v>112.3505517667128</v>
      </c>
      <c r="H22" s="7" t="s">
        <v>189</v>
      </c>
      <c r="I22" s="7" t="s">
        <v>189</v>
      </c>
    </row>
    <row r="23" spans="1:9" s="66" customFormat="1" ht="40.15" customHeight="1" x14ac:dyDescent="0.25">
      <c r="A23" s="26" t="s">
        <v>43</v>
      </c>
      <c r="B23" s="29" t="s">
        <v>44</v>
      </c>
      <c r="C23" s="30">
        <v>73118.2</v>
      </c>
      <c r="D23" s="30">
        <v>73118.2</v>
      </c>
      <c r="E23" s="20">
        <v>76500.289999999994</v>
      </c>
      <c r="F23" s="5">
        <f t="shared" si="1"/>
        <v>104.62551047482023</v>
      </c>
      <c r="G23" s="6">
        <f t="shared" si="0"/>
        <v>104.62551047482023</v>
      </c>
      <c r="H23" s="31"/>
      <c r="I23" s="31"/>
    </row>
    <row r="24" spans="1:9" s="66" customFormat="1" ht="28.5" customHeight="1" x14ac:dyDescent="0.25">
      <c r="A24" s="2" t="s">
        <v>45</v>
      </c>
      <c r="B24" s="3" t="s">
        <v>46</v>
      </c>
      <c r="C24" s="4">
        <f>SUM(C25:C26)</f>
        <v>201198</v>
      </c>
      <c r="D24" s="4">
        <f>SUM(D25:D26)</f>
        <v>201198</v>
      </c>
      <c r="E24" s="4">
        <f>SUM(E25:E26)</f>
        <v>210033.89</v>
      </c>
      <c r="F24" s="5">
        <f t="shared" si="1"/>
        <v>104.39163908189943</v>
      </c>
      <c r="G24" s="6">
        <f t="shared" si="0"/>
        <v>104.39163908189943</v>
      </c>
      <c r="H24" s="32" t="s">
        <v>47</v>
      </c>
      <c r="I24" s="32"/>
    </row>
    <row r="25" spans="1:9" s="66" customFormat="1" ht="63" customHeight="1" x14ac:dyDescent="0.3">
      <c r="A25" s="33" t="s">
        <v>48</v>
      </c>
      <c r="B25" s="18" t="s">
        <v>49</v>
      </c>
      <c r="C25" s="4">
        <v>174280</v>
      </c>
      <c r="D25" s="14">
        <v>174280</v>
      </c>
      <c r="E25" s="4">
        <v>180855.63</v>
      </c>
      <c r="F25" s="5">
        <f t="shared" si="1"/>
        <v>103.7730261647923</v>
      </c>
      <c r="G25" s="6">
        <f t="shared" si="0"/>
        <v>103.7730261647923</v>
      </c>
      <c r="H25" s="79" t="s">
        <v>150</v>
      </c>
      <c r="I25" s="79" t="s">
        <v>150</v>
      </c>
    </row>
    <row r="26" spans="1:9" s="66" customFormat="1" ht="82.9" customHeight="1" x14ac:dyDescent="0.3">
      <c r="A26" s="33" t="s">
        <v>50</v>
      </c>
      <c r="B26" s="18" t="s">
        <v>51</v>
      </c>
      <c r="C26" s="4">
        <v>26918</v>
      </c>
      <c r="D26" s="14">
        <v>26918</v>
      </c>
      <c r="E26" s="4">
        <v>29178.26</v>
      </c>
      <c r="F26" s="5">
        <f t="shared" si="1"/>
        <v>108.39683483171112</v>
      </c>
      <c r="G26" s="6">
        <f t="shared" si="0"/>
        <v>108.39683483171112</v>
      </c>
      <c r="H26" s="103" t="s">
        <v>169</v>
      </c>
      <c r="I26" s="103" t="s">
        <v>169</v>
      </c>
    </row>
    <row r="27" spans="1:9" s="66" customFormat="1" x14ac:dyDescent="0.25">
      <c r="A27" s="8" t="s">
        <v>52</v>
      </c>
      <c r="B27" s="9" t="s">
        <v>53</v>
      </c>
      <c r="C27" s="10">
        <f>SUM(C28:C29)</f>
        <v>44194</v>
      </c>
      <c r="D27" s="10">
        <f>SUM(D28:D29)</f>
        <v>64194</v>
      </c>
      <c r="E27" s="10">
        <f>SUM(E28:E29)</f>
        <v>73629.039999999994</v>
      </c>
      <c r="F27" s="11">
        <f t="shared" si="1"/>
        <v>166.6041544101009</v>
      </c>
      <c r="G27" s="12">
        <f t="shared" si="0"/>
        <v>114.69769760413743</v>
      </c>
      <c r="H27" s="34"/>
      <c r="I27" s="16"/>
    </row>
    <row r="28" spans="1:9" s="66" customFormat="1" ht="54" customHeight="1" x14ac:dyDescent="0.25">
      <c r="A28" s="35" t="s">
        <v>54</v>
      </c>
      <c r="B28" s="36" t="s">
        <v>55</v>
      </c>
      <c r="C28" s="14">
        <v>43000</v>
      </c>
      <c r="D28" s="14">
        <v>63000</v>
      </c>
      <c r="E28" s="14">
        <v>72298.64</v>
      </c>
      <c r="F28" s="37">
        <f t="shared" si="1"/>
        <v>168.13637209302325</v>
      </c>
      <c r="G28" s="38">
        <f t="shared" si="0"/>
        <v>114.75974603174603</v>
      </c>
      <c r="H28" s="25" t="s">
        <v>170</v>
      </c>
      <c r="I28" s="25" t="s">
        <v>170</v>
      </c>
    </row>
    <row r="29" spans="1:9" s="62" customFormat="1" ht="82.9" customHeight="1" x14ac:dyDescent="0.25">
      <c r="A29" s="35" t="s">
        <v>56</v>
      </c>
      <c r="B29" s="36" t="s">
        <v>57</v>
      </c>
      <c r="C29" s="14">
        <v>1194</v>
      </c>
      <c r="D29" s="14">
        <v>1194</v>
      </c>
      <c r="E29" s="14">
        <v>1330.4</v>
      </c>
      <c r="F29" s="37">
        <f t="shared" si="1"/>
        <v>111.42378559463988</v>
      </c>
      <c r="G29" s="38">
        <f t="shared" si="0"/>
        <v>111.42378559463988</v>
      </c>
      <c r="H29" s="71" t="s">
        <v>171</v>
      </c>
      <c r="I29" s="71" t="s">
        <v>171</v>
      </c>
    </row>
    <row r="30" spans="1:9" s="66" customFormat="1" ht="56.25" x14ac:dyDescent="0.25">
      <c r="A30" s="8" t="s">
        <v>58</v>
      </c>
      <c r="B30" s="9" t="s">
        <v>59</v>
      </c>
      <c r="C30" s="10">
        <f>C31</f>
        <v>0</v>
      </c>
      <c r="D30" s="10">
        <f>D31</f>
        <v>0</v>
      </c>
      <c r="E30" s="10">
        <f>E31</f>
        <v>-12.56</v>
      </c>
      <c r="F30" s="11">
        <v>0</v>
      </c>
      <c r="G30" s="12">
        <v>0</v>
      </c>
      <c r="H30" s="1"/>
      <c r="I30" s="75"/>
    </row>
    <row r="31" spans="1:9" s="66" customFormat="1" ht="37.5" x14ac:dyDescent="0.25">
      <c r="A31" s="35" t="s">
        <v>60</v>
      </c>
      <c r="B31" s="36" t="s">
        <v>61</v>
      </c>
      <c r="C31" s="14">
        <v>0</v>
      </c>
      <c r="D31" s="14">
        <v>0</v>
      </c>
      <c r="E31" s="14">
        <v>-12.56</v>
      </c>
      <c r="F31" s="37">
        <v>0</v>
      </c>
      <c r="G31" s="38">
        <v>0</v>
      </c>
      <c r="H31" s="25" t="s">
        <v>172</v>
      </c>
      <c r="I31" s="25" t="s">
        <v>172</v>
      </c>
    </row>
    <row r="32" spans="1:9" s="66" customFormat="1" x14ac:dyDescent="0.25">
      <c r="A32" s="35"/>
      <c r="B32" s="82" t="s">
        <v>62</v>
      </c>
      <c r="C32" s="10">
        <f>SUM(C33,C39,C41,C44,C48,C54)</f>
        <v>742383.30999999982</v>
      </c>
      <c r="D32" s="10">
        <f>SUM(D33,D39,D41,D44,D48,D54)</f>
        <v>842617.5399999998</v>
      </c>
      <c r="E32" s="10">
        <f>SUM(E33,E39,E41,E44,E48,E54)</f>
        <v>904811.80999999994</v>
      </c>
      <c r="F32" s="11">
        <f t="shared" si="1"/>
        <v>121.87933077320933</v>
      </c>
      <c r="G32" s="12">
        <f t="shared" ref="G32:G70" si="4">E32/D32*100</f>
        <v>107.38107943967083</v>
      </c>
      <c r="H32" s="1"/>
      <c r="I32" s="16"/>
    </row>
    <row r="33" spans="1:9" s="66" customFormat="1" ht="56.25" x14ac:dyDescent="0.25">
      <c r="A33" s="8" t="s">
        <v>63</v>
      </c>
      <c r="B33" s="9" t="s">
        <v>64</v>
      </c>
      <c r="C33" s="10">
        <f>SUM(C34:C38)</f>
        <v>659768.16999999993</v>
      </c>
      <c r="D33" s="10">
        <f>SUM(D34:D38)</f>
        <v>678452.48999999987</v>
      </c>
      <c r="E33" s="10">
        <f>SUM(E34:E38)</f>
        <v>707752.15999999992</v>
      </c>
      <c r="F33" s="11">
        <f t="shared" si="1"/>
        <v>107.27285616097546</v>
      </c>
      <c r="G33" s="12">
        <f t="shared" si="4"/>
        <v>104.31860306091589</v>
      </c>
      <c r="H33" s="1"/>
      <c r="I33" s="16"/>
    </row>
    <row r="34" spans="1:9" s="66" customFormat="1" ht="129" customHeight="1" x14ac:dyDescent="0.25">
      <c r="A34" s="35" t="s">
        <v>65</v>
      </c>
      <c r="B34" s="36" t="s">
        <v>66</v>
      </c>
      <c r="C34" s="14">
        <v>5595.45</v>
      </c>
      <c r="D34" s="14">
        <v>10227.450000000001</v>
      </c>
      <c r="E34" s="14">
        <v>10227.94</v>
      </c>
      <c r="F34" s="37">
        <f>E34/C34*100</f>
        <v>182.79030283533945</v>
      </c>
      <c r="G34" s="6">
        <f t="shared" si="4"/>
        <v>100.00479102806663</v>
      </c>
      <c r="H34" s="7" t="s">
        <v>173</v>
      </c>
      <c r="I34" s="16"/>
    </row>
    <row r="35" spans="1:9" s="66" customFormat="1" ht="197.25" customHeight="1" x14ac:dyDescent="0.3">
      <c r="A35" s="35" t="s">
        <v>67</v>
      </c>
      <c r="B35" s="3" t="s">
        <v>68</v>
      </c>
      <c r="C35" s="80">
        <v>644097.63</v>
      </c>
      <c r="D35" s="14">
        <v>660734.35</v>
      </c>
      <c r="E35" s="4">
        <v>689054.11</v>
      </c>
      <c r="F35" s="5">
        <f t="shared" si="1"/>
        <v>106.97976174823063</v>
      </c>
      <c r="G35" s="6">
        <f t="shared" si="4"/>
        <v>104.28610378739958</v>
      </c>
      <c r="H35" s="104" t="s">
        <v>174</v>
      </c>
      <c r="I35" s="16"/>
    </row>
    <row r="36" spans="1:9" s="66" customFormat="1" ht="74.45" customHeight="1" x14ac:dyDescent="0.25">
      <c r="A36" s="35" t="s">
        <v>69</v>
      </c>
      <c r="B36" s="40" t="s">
        <v>70</v>
      </c>
      <c r="C36" s="41">
        <v>0</v>
      </c>
      <c r="D36" s="42">
        <v>0.84</v>
      </c>
      <c r="E36" s="41">
        <v>4.83</v>
      </c>
      <c r="F36" s="5">
        <v>0</v>
      </c>
      <c r="G36" s="6">
        <f t="shared" si="4"/>
        <v>575</v>
      </c>
      <c r="H36" s="24" t="s">
        <v>156</v>
      </c>
      <c r="I36" s="24" t="s">
        <v>190</v>
      </c>
    </row>
    <row r="37" spans="1:9" s="66" customFormat="1" ht="108" customHeight="1" x14ac:dyDescent="0.25">
      <c r="A37" s="39" t="s">
        <v>71</v>
      </c>
      <c r="B37" s="40" t="s">
        <v>72</v>
      </c>
      <c r="C37" s="41">
        <v>409.85</v>
      </c>
      <c r="D37" s="42">
        <v>409.85</v>
      </c>
      <c r="E37" s="41">
        <v>29.05</v>
      </c>
      <c r="F37" s="43">
        <f t="shared" si="1"/>
        <v>7.0879590093936811</v>
      </c>
      <c r="G37" s="6">
        <f t="shared" si="4"/>
        <v>7.0879590093936811</v>
      </c>
      <c r="H37" s="7" t="s">
        <v>175</v>
      </c>
      <c r="I37" s="103" t="s">
        <v>175</v>
      </c>
    </row>
    <row r="38" spans="1:9" s="66" customFormat="1" ht="143.25" customHeight="1" x14ac:dyDescent="0.25">
      <c r="A38" s="26" t="s">
        <v>73</v>
      </c>
      <c r="B38" s="27" t="s">
        <v>74</v>
      </c>
      <c r="C38" s="44">
        <v>9665.24</v>
      </c>
      <c r="D38" s="19">
        <v>7080</v>
      </c>
      <c r="E38" s="44">
        <v>8436.23</v>
      </c>
      <c r="F38" s="45">
        <f t="shared" si="1"/>
        <v>87.284226775537917</v>
      </c>
      <c r="G38" s="46">
        <f t="shared" si="4"/>
        <v>119.15579096045197</v>
      </c>
      <c r="H38" s="25" t="s">
        <v>145</v>
      </c>
      <c r="I38" s="25" t="s">
        <v>144</v>
      </c>
    </row>
    <row r="39" spans="1:9" s="66" customFormat="1" ht="39.75" customHeight="1" x14ac:dyDescent="0.25">
      <c r="A39" s="47" t="s">
        <v>75</v>
      </c>
      <c r="B39" s="48" t="s">
        <v>76</v>
      </c>
      <c r="C39" s="13">
        <f>C40</f>
        <v>16228.2</v>
      </c>
      <c r="D39" s="13">
        <f>D40</f>
        <v>16228.2</v>
      </c>
      <c r="E39" s="13">
        <f>E40</f>
        <v>2424.83</v>
      </c>
      <c r="F39" s="5">
        <f t="shared" si="1"/>
        <v>14.942076139066563</v>
      </c>
      <c r="G39" s="49">
        <f t="shared" si="4"/>
        <v>14.942076139066563</v>
      </c>
      <c r="H39" s="1"/>
      <c r="I39" s="16"/>
    </row>
    <row r="40" spans="1:9" s="66" customFormat="1" ht="105.75" customHeight="1" x14ac:dyDescent="0.25">
      <c r="A40" s="26" t="s">
        <v>77</v>
      </c>
      <c r="B40" s="27" t="s">
        <v>78</v>
      </c>
      <c r="C40" s="44">
        <v>16228.2</v>
      </c>
      <c r="D40" s="19">
        <v>16228.2</v>
      </c>
      <c r="E40" s="44">
        <v>2424.83</v>
      </c>
      <c r="F40" s="5">
        <f t="shared" si="1"/>
        <v>14.942076139066563</v>
      </c>
      <c r="G40" s="46">
        <f t="shared" si="4"/>
        <v>14.942076139066563</v>
      </c>
      <c r="H40" s="25" t="s">
        <v>191</v>
      </c>
      <c r="I40" s="25" t="s">
        <v>191</v>
      </c>
    </row>
    <row r="41" spans="1:9" s="66" customFormat="1" ht="49.9" customHeight="1" x14ac:dyDescent="0.25">
      <c r="A41" s="81" t="s">
        <v>79</v>
      </c>
      <c r="B41" s="82" t="s">
        <v>80</v>
      </c>
      <c r="C41" s="87">
        <f>SUM(C42:C43)</f>
        <v>2604.2400000000002</v>
      </c>
      <c r="D41" s="87">
        <f>SUM(D42:D43)</f>
        <v>29982.95</v>
      </c>
      <c r="E41" s="87">
        <f>SUM(E42:E43)</f>
        <v>34901.660000000003</v>
      </c>
      <c r="F41" s="5" t="s">
        <v>152</v>
      </c>
      <c r="G41" s="88">
        <f t="shared" si="4"/>
        <v>116.40502352170149</v>
      </c>
      <c r="H41" s="1"/>
      <c r="I41" s="16"/>
    </row>
    <row r="42" spans="1:9" s="66" customFormat="1" ht="67.5" customHeight="1" x14ac:dyDescent="0.25">
      <c r="A42" s="83" t="s">
        <v>81</v>
      </c>
      <c r="B42" s="84" t="s">
        <v>82</v>
      </c>
      <c r="C42" s="80">
        <v>118.59</v>
      </c>
      <c r="D42" s="80">
        <v>0.65</v>
      </c>
      <c r="E42" s="80">
        <v>0.57999999999999996</v>
      </c>
      <c r="F42" s="85">
        <f t="shared" si="1"/>
        <v>0.4890800236107597</v>
      </c>
      <c r="G42" s="86">
        <f t="shared" si="4"/>
        <v>89.230769230769226</v>
      </c>
      <c r="H42" s="109" t="s">
        <v>83</v>
      </c>
      <c r="I42" s="109" t="s">
        <v>83</v>
      </c>
    </row>
    <row r="43" spans="1:9" s="66" customFormat="1" ht="221.25" customHeight="1" x14ac:dyDescent="0.25">
      <c r="A43" s="2" t="s">
        <v>84</v>
      </c>
      <c r="B43" s="3" t="s">
        <v>85</v>
      </c>
      <c r="C43" s="4">
        <v>2485.65</v>
      </c>
      <c r="D43" s="14">
        <v>29982.3</v>
      </c>
      <c r="E43" s="4">
        <v>34901.08</v>
      </c>
      <c r="F43" s="5" t="s">
        <v>153</v>
      </c>
      <c r="G43" s="6">
        <f t="shared" si="4"/>
        <v>116.40561264479376</v>
      </c>
      <c r="H43" s="105" t="s">
        <v>154</v>
      </c>
      <c r="I43" s="105" t="s">
        <v>154</v>
      </c>
    </row>
    <row r="44" spans="1:9" s="66" customFormat="1" ht="45" customHeight="1" x14ac:dyDescent="0.25">
      <c r="A44" s="8" t="s">
        <v>86</v>
      </c>
      <c r="B44" s="9" t="s">
        <v>87</v>
      </c>
      <c r="C44" s="10">
        <f>SUM(C45:C47)</f>
        <v>35416.789999999994</v>
      </c>
      <c r="D44" s="10">
        <f>SUM(D45:D47)</f>
        <v>52607.600000000006</v>
      </c>
      <c r="E44" s="10">
        <f>SUM(E45:E47)</f>
        <v>71722.880000000005</v>
      </c>
      <c r="F44" s="11">
        <f t="shared" si="1"/>
        <v>202.51095596184751</v>
      </c>
      <c r="G44" s="12">
        <f t="shared" si="4"/>
        <v>136.33558649320631</v>
      </c>
      <c r="H44" s="1"/>
      <c r="I44" s="16"/>
    </row>
    <row r="45" spans="1:9" s="66" customFormat="1" ht="125.25" customHeight="1" x14ac:dyDescent="0.25">
      <c r="A45" s="2" t="s">
        <v>88</v>
      </c>
      <c r="B45" s="3" t="s">
        <v>89</v>
      </c>
      <c r="C45" s="4">
        <v>1543.03</v>
      </c>
      <c r="D45" s="14">
        <v>5337.63</v>
      </c>
      <c r="E45" s="4">
        <v>6409.78</v>
      </c>
      <c r="F45" s="5">
        <f t="shared" si="1"/>
        <v>415.40216327615144</v>
      </c>
      <c r="G45" s="6">
        <f t="shared" si="4"/>
        <v>120.08663020853825</v>
      </c>
      <c r="H45" s="25" t="s">
        <v>176</v>
      </c>
      <c r="I45" s="25" t="s">
        <v>177</v>
      </c>
    </row>
    <row r="46" spans="1:9" s="66" customFormat="1" ht="126" customHeight="1" x14ac:dyDescent="0.25">
      <c r="A46" s="2" t="s">
        <v>90</v>
      </c>
      <c r="B46" s="3" t="s">
        <v>91</v>
      </c>
      <c r="C46" s="4">
        <v>23233.759999999998</v>
      </c>
      <c r="D46" s="14">
        <v>27159.54</v>
      </c>
      <c r="E46" s="4">
        <v>30509.79</v>
      </c>
      <c r="F46" s="5">
        <f t="shared" si="1"/>
        <v>131.31662718389103</v>
      </c>
      <c r="G46" s="6">
        <f t="shared" si="4"/>
        <v>112.33544456202129</v>
      </c>
      <c r="H46" s="106" t="s">
        <v>178</v>
      </c>
      <c r="I46" s="106" t="s">
        <v>179</v>
      </c>
    </row>
    <row r="47" spans="1:9" s="66" customFormat="1" ht="124.15" customHeight="1" x14ac:dyDescent="0.25">
      <c r="A47" s="2" t="s">
        <v>92</v>
      </c>
      <c r="B47" s="3" t="s">
        <v>93</v>
      </c>
      <c r="C47" s="4">
        <v>10640</v>
      </c>
      <c r="D47" s="14">
        <v>20110.43</v>
      </c>
      <c r="E47" s="4">
        <v>34803.31</v>
      </c>
      <c r="F47" s="37" t="s">
        <v>155</v>
      </c>
      <c r="G47" s="6">
        <f t="shared" si="4"/>
        <v>173.06099372315757</v>
      </c>
      <c r="H47" s="103" t="s">
        <v>157</v>
      </c>
      <c r="I47" s="103" t="s">
        <v>180</v>
      </c>
    </row>
    <row r="48" spans="1:9" s="66" customFormat="1" ht="45" customHeight="1" x14ac:dyDescent="0.25">
      <c r="A48" s="50" t="s">
        <v>94</v>
      </c>
      <c r="B48" s="51" t="s">
        <v>95</v>
      </c>
      <c r="C48" s="52">
        <f>SUM(C49:C53)</f>
        <v>27642.449999999997</v>
      </c>
      <c r="D48" s="10">
        <f>SUM(D49:D53)</f>
        <v>62767.490000000005</v>
      </c>
      <c r="E48" s="10">
        <f>SUM(E49:E53)</f>
        <v>84396.53</v>
      </c>
      <c r="F48" s="11">
        <f t="shared" si="1"/>
        <v>305.31494133117729</v>
      </c>
      <c r="G48" s="12">
        <f t="shared" si="4"/>
        <v>134.45898505739194</v>
      </c>
      <c r="H48" s="1"/>
      <c r="I48" s="16"/>
    </row>
    <row r="49" spans="1:9" s="66" customFormat="1" ht="172.5" customHeight="1" x14ac:dyDescent="0.25">
      <c r="A49" s="53" t="s">
        <v>96</v>
      </c>
      <c r="B49" s="23" t="s">
        <v>97</v>
      </c>
      <c r="C49" s="14">
        <v>14828.19</v>
      </c>
      <c r="D49" s="14">
        <v>22518.52</v>
      </c>
      <c r="E49" s="14">
        <v>32132.080000000002</v>
      </c>
      <c r="F49" s="37">
        <f t="shared" si="1"/>
        <v>216.69590152270777</v>
      </c>
      <c r="G49" s="38">
        <f t="shared" si="4"/>
        <v>142.69179324396097</v>
      </c>
      <c r="H49" s="25" t="s">
        <v>149</v>
      </c>
      <c r="I49" s="25" t="s">
        <v>149</v>
      </c>
    </row>
    <row r="50" spans="1:9" s="66" customFormat="1" ht="108" customHeight="1" x14ac:dyDescent="0.25">
      <c r="A50" s="53" t="s">
        <v>98</v>
      </c>
      <c r="B50" s="23" t="s">
        <v>99</v>
      </c>
      <c r="C50" s="14">
        <v>1271.97</v>
      </c>
      <c r="D50" s="14">
        <v>407.7</v>
      </c>
      <c r="E50" s="14">
        <v>301.82</v>
      </c>
      <c r="F50" s="37">
        <f t="shared" si="1"/>
        <v>23.728547056927443</v>
      </c>
      <c r="G50" s="38">
        <f t="shared" si="4"/>
        <v>74.029923963698792</v>
      </c>
      <c r="H50" s="25" t="s">
        <v>100</v>
      </c>
      <c r="I50" s="25" t="s">
        <v>100</v>
      </c>
    </row>
    <row r="51" spans="1:9" s="66" customFormat="1" ht="172.15" customHeight="1" x14ac:dyDescent="0.25">
      <c r="A51" s="53" t="s">
        <v>101</v>
      </c>
      <c r="B51" s="23" t="s">
        <v>102</v>
      </c>
      <c r="C51" s="14">
        <v>6194.58</v>
      </c>
      <c r="D51" s="14">
        <v>33712.120000000003</v>
      </c>
      <c r="E51" s="14">
        <v>44030.01</v>
      </c>
      <c r="F51" s="37">
        <f t="shared" si="1"/>
        <v>710.78281336264934</v>
      </c>
      <c r="G51" s="38">
        <f t="shared" si="4"/>
        <v>130.60587705549221</v>
      </c>
      <c r="H51" s="25" t="s">
        <v>181</v>
      </c>
      <c r="I51" s="25" t="s">
        <v>181</v>
      </c>
    </row>
    <row r="52" spans="1:9" s="66" customFormat="1" ht="115.15" customHeight="1" x14ac:dyDescent="0.25">
      <c r="A52" s="53" t="s">
        <v>103</v>
      </c>
      <c r="B52" s="23" t="s">
        <v>104</v>
      </c>
      <c r="C52" s="54">
        <v>347.71</v>
      </c>
      <c r="D52" s="14">
        <v>1129.1500000000001</v>
      </c>
      <c r="E52" s="14">
        <v>1403.15</v>
      </c>
      <c r="F52" s="37">
        <f t="shared" si="1"/>
        <v>403.54030657732028</v>
      </c>
      <c r="G52" s="38">
        <f t="shared" si="4"/>
        <v>124.26604082717088</v>
      </c>
      <c r="H52" s="18" t="s">
        <v>182</v>
      </c>
      <c r="I52" s="18" t="s">
        <v>182</v>
      </c>
    </row>
    <row r="53" spans="1:9" s="66" customFormat="1" ht="52.5" customHeight="1" x14ac:dyDescent="0.25">
      <c r="A53" s="53" t="s">
        <v>105</v>
      </c>
      <c r="B53" s="23" t="s">
        <v>106</v>
      </c>
      <c r="C53" s="14">
        <v>5000</v>
      </c>
      <c r="D53" s="14">
        <v>5000</v>
      </c>
      <c r="E53" s="14">
        <v>6529.47</v>
      </c>
      <c r="F53" s="37">
        <f t="shared" si="1"/>
        <v>130.58940000000001</v>
      </c>
      <c r="G53" s="38">
        <f t="shared" si="4"/>
        <v>130.58940000000001</v>
      </c>
      <c r="H53" s="107" t="s">
        <v>146</v>
      </c>
      <c r="I53" s="108" t="s">
        <v>146</v>
      </c>
    </row>
    <row r="54" spans="1:9" s="66" customFormat="1" ht="28.9" customHeight="1" x14ac:dyDescent="0.25">
      <c r="A54" s="50" t="s">
        <v>107</v>
      </c>
      <c r="B54" s="51" t="s">
        <v>108</v>
      </c>
      <c r="C54" s="10">
        <f>SUM(C55:C57)</f>
        <v>723.46</v>
      </c>
      <c r="D54" s="10">
        <f>SUM(D55:D57)</f>
        <v>2578.81</v>
      </c>
      <c r="E54" s="10">
        <f>SUM(E55:E57)</f>
        <v>3613.75</v>
      </c>
      <c r="F54" s="94">
        <f t="shared" si="1"/>
        <v>499.50930251845296</v>
      </c>
      <c r="G54" s="12">
        <f t="shared" si="4"/>
        <v>140.13246419860323</v>
      </c>
      <c r="H54" s="1"/>
      <c r="I54" s="16" t="s">
        <v>109</v>
      </c>
    </row>
    <row r="55" spans="1:9" s="66" customFormat="1" ht="34.9" customHeight="1" x14ac:dyDescent="0.25">
      <c r="A55" s="55" t="s">
        <v>110</v>
      </c>
      <c r="B55" s="56" t="s">
        <v>111</v>
      </c>
      <c r="C55" s="4">
        <v>0</v>
      </c>
      <c r="D55" s="14">
        <v>0</v>
      </c>
      <c r="E55" s="4">
        <v>0.19</v>
      </c>
      <c r="F55" s="5">
        <v>0</v>
      </c>
      <c r="G55" s="6">
        <v>0</v>
      </c>
      <c r="H55" s="25" t="s">
        <v>183</v>
      </c>
      <c r="I55" s="25" t="s">
        <v>183</v>
      </c>
    </row>
    <row r="56" spans="1:9" s="66" customFormat="1" ht="71.25" customHeight="1" x14ac:dyDescent="0.25">
      <c r="A56" s="55" t="s">
        <v>112</v>
      </c>
      <c r="B56" s="56" t="s">
        <v>113</v>
      </c>
      <c r="C56" s="4">
        <v>723.46</v>
      </c>
      <c r="D56" s="14">
        <v>800</v>
      </c>
      <c r="E56" s="4">
        <v>877.5</v>
      </c>
      <c r="F56" s="5">
        <f t="shared" ref="F56" si="5">E56/C56*100</f>
        <v>121.29212395985955</v>
      </c>
      <c r="G56" s="6">
        <f t="shared" ref="G56" si="6">E56/D56*100</f>
        <v>109.6875</v>
      </c>
      <c r="H56" s="57" t="s">
        <v>162</v>
      </c>
      <c r="I56" s="57" t="s">
        <v>184</v>
      </c>
    </row>
    <row r="57" spans="1:9" s="66" customFormat="1" ht="81.599999999999994" customHeight="1" x14ac:dyDescent="0.25">
      <c r="A57" s="55" t="s">
        <v>114</v>
      </c>
      <c r="B57" s="56" t="s">
        <v>115</v>
      </c>
      <c r="C57" s="4">
        <v>0</v>
      </c>
      <c r="D57" s="14">
        <v>1778.81</v>
      </c>
      <c r="E57" s="4">
        <v>2736.06</v>
      </c>
      <c r="F57" s="5">
        <v>0</v>
      </c>
      <c r="G57" s="6">
        <f t="shared" si="4"/>
        <v>153.81406670751795</v>
      </c>
      <c r="H57" s="57" t="s">
        <v>192</v>
      </c>
      <c r="I57" s="57" t="s">
        <v>151</v>
      </c>
    </row>
    <row r="58" spans="1:9" s="66" customFormat="1" ht="30.75" customHeight="1" x14ac:dyDescent="0.25">
      <c r="A58" s="50" t="s">
        <v>116</v>
      </c>
      <c r="B58" s="51" t="s">
        <v>117</v>
      </c>
      <c r="C58" s="10">
        <f>C59+C64+C66+C68</f>
        <v>14601213.029999999</v>
      </c>
      <c r="D58" s="10">
        <f>D59+D64+D66+D68</f>
        <v>15368114.829999994</v>
      </c>
      <c r="E58" s="10">
        <f>E59+E64+E66+E68</f>
        <v>15312841.600000001</v>
      </c>
      <c r="F58" s="11">
        <f t="shared" si="1"/>
        <v>104.87376335471494</v>
      </c>
      <c r="G58" s="12">
        <f t="shared" si="4"/>
        <v>99.640338254812519</v>
      </c>
      <c r="H58" s="1"/>
      <c r="I58" s="16"/>
    </row>
    <row r="59" spans="1:9" s="66" customFormat="1" ht="56.25" x14ac:dyDescent="0.25">
      <c r="A59" s="100" t="s">
        <v>118</v>
      </c>
      <c r="B59" s="95" t="s">
        <v>119</v>
      </c>
      <c r="C59" s="10">
        <f>SUM(C60:C63)</f>
        <v>14601020.1</v>
      </c>
      <c r="D59" s="10">
        <f>SUM(D60:D63)</f>
        <v>14851182.399999997</v>
      </c>
      <c r="E59" s="96">
        <f>SUM(E60:E63)</f>
        <v>14791565.48</v>
      </c>
      <c r="F59" s="97">
        <f t="shared" si="1"/>
        <v>101.30501416130508</v>
      </c>
      <c r="G59" s="98">
        <f t="shared" si="4"/>
        <v>99.598571222180965</v>
      </c>
      <c r="H59" s="58"/>
      <c r="I59" s="16"/>
    </row>
    <row r="60" spans="1:9" s="66" customFormat="1" ht="134.25" customHeight="1" x14ac:dyDescent="0.25">
      <c r="A60" s="55" t="s">
        <v>120</v>
      </c>
      <c r="B60" s="56" t="s">
        <v>121</v>
      </c>
      <c r="C60" s="4">
        <v>2472699.2000000002</v>
      </c>
      <c r="D60" s="14">
        <v>3067100</v>
      </c>
      <c r="E60" s="4">
        <v>3067100</v>
      </c>
      <c r="F60" s="76">
        <f t="shared" si="1"/>
        <v>124.03854055519569</v>
      </c>
      <c r="G60" s="6">
        <f t="shared" si="4"/>
        <v>100</v>
      </c>
      <c r="H60" s="103" t="s">
        <v>185</v>
      </c>
      <c r="I60" s="16"/>
    </row>
    <row r="61" spans="1:9" s="66" customFormat="1" ht="67.150000000000006" customHeight="1" x14ac:dyDescent="0.25">
      <c r="A61" s="55" t="s">
        <v>122</v>
      </c>
      <c r="B61" s="56" t="s">
        <v>123</v>
      </c>
      <c r="C61" s="4">
        <v>2521382.2000000002</v>
      </c>
      <c r="D61" s="14">
        <v>1957744.97</v>
      </c>
      <c r="E61" s="4">
        <v>1918575.89</v>
      </c>
      <c r="F61" s="5">
        <f t="shared" si="1"/>
        <v>76.092227905789116</v>
      </c>
      <c r="G61" s="6">
        <f t="shared" si="4"/>
        <v>97.999275666635981</v>
      </c>
      <c r="H61" s="102" t="s">
        <v>186</v>
      </c>
      <c r="I61" s="16"/>
    </row>
    <row r="62" spans="1:9" s="66" customFormat="1" ht="46.5" customHeight="1" x14ac:dyDescent="0.25">
      <c r="A62" s="55" t="s">
        <v>124</v>
      </c>
      <c r="B62" s="56" t="s">
        <v>125</v>
      </c>
      <c r="C62" s="4">
        <v>9373667.6999999993</v>
      </c>
      <c r="D62" s="14">
        <v>9537073.7399999984</v>
      </c>
      <c r="E62" s="4">
        <v>9524610.2699999996</v>
      </c>
      <c r="F62" s="5">
        <f t="shared" si="1"/>
        <v>101.6102829205264</v>
      </c>
      <c r="G62" s="6">
        <f t="shared" si="4"/>
        <v>99.869315574779236</v>
      </c>
      <c r="H62" s="31"/>
      <c r="I62" s="16"/>
    </row>
    <row r="63" spans="1:9" s="66" customFormat="1" ht="55.9" customHeight="1" x14ac:dyDescent="0.25">
      <c r="A63" s="55" t="s">
        <v>126</v>
      </c>
      <c r="B63" s="56" t="s">
        <v>127</v>
      </c>
      <c r="C63" s="4">
        <v>233271</v>
      </c>
      <c r="D63" s="14">
        <v>289263.69</v>
      </c>
      <c r="E63" s="4">
        <v>281279.32</v>
      </c>
      <c r="F63" s="5">
        <f t="shared" si="1"/>
        <v>120.5804922172066</v>
      </c>
      <c r="G63" s="6">
        <f t="shared" si="4"/>
        <v>97.239760717980189</v>
      </c>
      <c r="H63" s="57" t="s">
        <v>147</v>
      </c>
      <c r="I63" s="16"/>
    </row>
    <row r="64" spans="1:9" s="66" customFormat="1" ht="34.5" customHeight="1" x14ac:dyDescent="0.25">
      <c r="A64" s="50" t="s">
        <v>128</v>
      </c>
      <c r="B64" s="51" t="s">
        <v>129</v>
      </c>
      <c r="C64" s="10">
        <f>C65</f>
        <v>0</v>
      </c>
      <c r="D64" s="10">
        <f>D65</f>
        <v>533418.96</v>
      </c>
      <c r="E64" s="10">
        <f>E65</f>
        <v>537418.96</v>
      </c>
      <c r="F64" s="11">
        <v>0</v>
      </c>
      <c r="G64" s="12">
        <f t="shared" si="4"/>
        <v>100.74987960682913</v>
      </c>
      <c r="H64" s="1"/>
      <c r="I64" s="16"/>
    </row>
    <row r="65" spans="1:9" s="66" customFormat="1" ht="74.45" customHeight="1" x14ac:dyDescent="0.25">
      <c r="A65" s="55" t="s">
        <v>130</v>
      </c>
      <c r="B65" s="56" t="s">
        <v>129</v>
      </c>
      <c r="C65" s="4">
        <v>0</v>
      </c>
      <c r="D65" s="14">
        <v>533418.96</v>
      </c>
      <c r="E65" s="4">
        <v>537418.96</v>
      </c>
      <c r="F65" s="5">
        <v>0</v>
      </c>
      <c r="G65" s="6">
        <f t="shared" si="4"/>
        <v>100.74987960682913</v>
      </c>
      <c r="H65" s="25" t="s">
        <v>187</v>
      </c>
      <c r="I65" s="25"/>
    </row>
    <row r="66" spans="1:9" s="66" customFormat="1" ht="87" customHeight="1" x14ac:dyDescent="0.25">
      <c r="A66" s="50" t="s">
        <v>131</v>
      </c>
      <c r="B66" s="51" t="s">
        <v>132</v>
      </c>
      <c r="C66" s="10">
        <f>C67</f>
        <v>192.93</v>
      </c>
      <c r="D66" s="10">
        <f>D67</f>
        <v>725.86</v>
      </c>
      <c r="E66" s="10">
        <f>E67</f>
        <v>1069.55</v>
      </c>
      <c r="F66" s="11">
        <f t="shared" si="1"/>
        <v>554.37205203959979</v>
      </c>
      <c r="G66" s="12">
        <f t="shared" si="4"/>
        <v>147.34935111453999</v>
      </c>
      <c r="H66" s="1"/>
      <c r="I66" s="16"/>
    </row>
    <row r="67" spans="1:9" s="66" customFormat="1" ht="82.15" customHeight="1" x14ac:dyDescent="0.25">
      <c r="A67" s="59" t="s">
        <v>133</v>
      </c>
      <c r="B67" s="60" t="s">
        <v>134</v>
      </c>
      <c r="C67" s="14">
        <v>192.93</v>
      </c>
      <c r="D67" s="14">
        <v>725.86</v>
      </c>
      <c r="E67" s="14">
        <v>1069.55</v>
      </c>
      <c r="F67" s="37">
        <f t="shared" si="1"/>
        <v>554.37205203959979</v>
      </c>
      <c r="G67" s="38">
        <f t="shared" si="4"/>
        <v>147.34935111453999</v>
      </c>
      <c r="H67" s="71" t="s">
        <v>148</v>
      </c>
      <c r="I67" s="71" t="s">
        <v>148</v>
      </c>
    </row>
    <row r="68" spans="1:9" s="66" customFormat="1" ht="57" customHeight="1" x14ac:dyDescent="0.25">
      <c r="A68" s="50" t="s">
        <v>135</v>
      </c>
      <c r="B68" s="51" t="s">
        <v>136</v>
      </c>
      <c r="C68" s="10">
        <f>C69</f>
        <v>0</v>
      </c>
      <c r="D68" s="10">
        <f>D69</f>
        <v>-17212.39</v>
      </c>
      <c r="E68" s="10">
        <f>E69</f>
        <v>-17212.39</v>
      </c>
      <c r="F68" s="37">
        <v>0</v>
      </c>
      <c r="G68" s="12">
        <f t="shared" si="4"/>
        <v>100</v>
      </c>
      <c r="H68" s="1"/>
      <c r="I68" s="16"/>
    </row>
    <row r="69" spans="1:9" s="66" customFormat="1" ht="77.25" customHeight="1" x14ac:dyDescent="0.25">
      <c r="A69" s="59" t="s">
        <v>137</v>
      </c>
      <c r="B69" s="61" t="s">
        <v>138</v>
      </c>
      <c r="C69" s="54">
        <v>0</v>
      </c>
      <c r="D69" s="14">
        <v>-17212.39</v>
      </c>
      <c r="E69" s="14">
        <v>-17212.39</v>
      </c>
      <c r="F69" s="37">
        <v>0</v>
      </c>
      <c r="G69" s="12">
        <f t="shared" si="4"/>
        <v>100</v>
      </c>
      <c r="H69" s="77" t="s">
        <v>139</v>
      </c>
      <c r="I69" s="21"/>
    </row>
    <row r="70" spans="1:9" s="66" customFormat="1" ht="25.5" customHeight="1" x14ac:dyDescent="0.3">
      <c r="A70" s="101"/>
      <c r="B70" s="51" t="s">
        <v>140</v>
      </c>
      <c r="C70" s="10">
        <f>C6+C58</f>
        <v>21110593.399999999</v>
      </c>
      <c r="D70" s="10">
        <f>D6+D58</f>
        <v>22214822.429999992</v>
      </c>
      <c r="E70" s="10">
        <f>E6+E58</f>
        <v>22569390.140000001</v>
      </c>
      <c r="F70" s="11">
        <f t="shared" si="1"/>
        <v>106.91025928243212</v>
      </c>
      <c r="G70" s="12">
        <f t="shared" si="4"/>
        <v>101.5960861767735</v>
      </c>
      <c r="H70" s="1"/>
      <c r="I70" s="72"/>
    </row>
    <row r="71" spans="1:9" x14ac:dyDescent="0.3">
      <c r="H71" s="66"/>
      <c r="I71" s="67"/>
    </row>
    <row r="72" spans="1:9" x14ac:dyDescent="0.3">
      <c r="H72" s="66"/>
      <c r="I72" s="67"/>
    </row>
    <row r="73" spans="1:9" x14ac:dyDescent="0.3">
      <c r="H73" s="66"/>
      <c r="I73" s="67"/>
    </row>
    <row r="74" spans="1:9" x14ac:dyDescent="0.3">
      <c r="H74" s="66"/>
      <c r="I74" s="67"/>
    </row>
    <row r="75" spans="1:9" x14ac:dyDescent="0.3">
      <c r="H75" s="66"/>
      <c r="I75" s="67"/>
    </row>
    <row r="76" spans="1:9" x14ac:dyDescent="0.3">
      <c r="H76" s="66"/>
      <c r="I76" s="67"/>
    </row>
  </sheetData>
  <customSheetViews>
    <customSheetView guid="{BC784A04-2E2E-4FDD-AEAE-6FFFB6EE4194}" scale="60">
      <pane xSplit="2" ySplit="5" topLeftCell="C12" activePane="bottomRight" state="frozen"/>
      <selection pane="bottomRight" activeCell="H15" sqref="H15:I15"/>
      <pageMargins left="0.70866141732283472" right="0.70866141732283472" top="0.74803149606299213" bottom="0.74803149606299213" header="0.31496062992125984" footer="0.31496062992125984"/>
      <pageSetup paperSize="9" scale="40" orientation="landscape" r:id="rId1"/>
    </customSheetView>
    <customSheetView guid="{9176CD80-0705-4B30-978F-F549FC1EC9F7}" scale="80" topLeftCell="D37">
      <selection activeCell="N40" sqref="N40"/>
      <pageMargins left="0.7" right="0.7" top="0.75" bottom="0.75" header="0.3" footer="0.3"/>
      <pageSetup paperSize="9" orientation="portrait" verticalDpi="0" r:id="rId2"/>
    </customSheetView>
    <customSheetView guid="{EEBE0647-F35A-4969-949F-F606E398380D}" scale="60">
      <pane xSplit="2" ySplit="5" topLeftCell="C60" activePane="bottomRight" state="frozen"/>
      <selection pane="bottomRight" activeCell="I8" sqref="I8"/>
      <pageMargins left="0.70866141732283472" right="0.70866141732283472" top="0.74803149606299213" bottom="0.74803149606299213" header="0.31496062992125984" footer="0.31496062992125984"/>
      <pageSetup paperSize="9" scale="40" orientation="landscape" r:id="rId3"/>
    </customSheetView>
    <customSheetView guid="{D42513FD-0097-4131-9A69-B2FBC77EC977}" scale="80" showPageBreaks="1">
      <pane xSplit="2" ySplit="5" topLeftCell="C57" activePane="bottomRight" state="frozen"/>
      <selection pane="bottomRight" activeCell="H61" sqref="H61"/>
      <pageMargins left="0.70866141732283472" right="0.70866141732283472" top="0.74803149606299213" bottom="0.74803149606299213" header="0.31496062992125984" footer="0.31496062992125984"/>
      <pageSetup paperSize="9" scale="40" orientation="landscape" r:id="rId4"/>
    </customSheetView>
  </customSheetViews>
  <mergeCells count="8">
    <mergeCell ref="E4:E5"/>
    <mergeCell ref="F4:G4"/>
    <mergeCell ref="H4:I4"/>
    <mergeCell ref="A2:I2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40" firstPageNumber="96" orientation="landscape" useFirstPageNumber="1" r:id="rId5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BC784A04-2E2E-4FDD-AEAE-6FFFB6EE4194}">
      <pageMargins left="0.7" right="0.7" top="0.75" bottom="0.75" header="0.3" footer="0.3"/>
    </customSheetView>
    <customSheetView guid="{9176CD80-0705-4B30-978F-F549FC1EC9F7}">
      <pageMargins left="0.7" right="0.7" top="0.75" bottom="0.75" header="0.3" footer="0.3"/>
    </customSheetView>
    <customSheetView guid="{EEBE0647-F35A-4969-949F-F606E398380D}">
      <pageMargins left="0.7" right="0.7" top="0.75" bottom="0.75" header="0.3" footer="0.3"/>
    </customSheetView>
    <customSheetView guid="{D42513FD-0097-4131-9A69-B2FBC77EC97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BC784A04-2E2E-4FDD-AEAE-6FFFB6EE4194}">
      <pageMargins left="0.7" right="0.7" top="0.75" bottom="0.75" header="0.3" footer="0.3"/>
    </customSheetView>
    <customSheetView guid="{9176CD80-0705-4B30-978F-F549FC1EC9F7}">
      <pageMargins left="0.7" right="0.7" top="0.75" bottom="0.75" header="0.3" footer="0.3"/>
    </customSheetView>
    <customSheetView guid="{EEBE0647-F35A-4969-949F-F606E398380D}">
      <pageMargins left="0.7" right="0.7" top="0.75" bottom="0.75" header="0.3" footer="0.3"/>
    </customSheetView>
    <customSheetView guid="{D42513FD-0097-4131-9A69-B2FBC77EC97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Бессмертных Людмила Александровна</cp:lastModifiedBy>
  <cp:lastPrinted>2023-03-30T16:00:11Z</cp:lastPrinted>
  <dcterms:created xsi:type="dcterms:W3CDTF">2006-09-16T00:00:00Z</dcterms:created>
  <dcterms:modified xsi:type="dcterms:W3CDTF">2023-03-30T16:00:18Z</dcterms:modified>
</cp:coreProperties>
</file>